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U:\Super_U\6-INFRA\2-Production\WALLIS HIHIFO\3-Réaménagement parking visiteurs\2-PRO\4_Ecrits\"/>
    </mc:Choice>
  </mc:AlternateContent>
  <xr:revisionPtr revIDLastSave="0" documentId="13_ncr:1_{F0AE120D-D714-4326-A260-677D6A81B489}" xr6:coauthVersionLast="47" xr6:coauthVersionMax="47" xr10:uidLastSave="{00000000-0000-0000-0000-000000000000}"/>
  <bookViews>
    <workbookView xWindow="-108" yWindow="-108" windowWidth="23256" windowHeight="12456" xr2:uid="{7D5F8259-0D3D-4666-BC77-C089FF628B14}"/>
  </bookViews>
  <sheets>
    <sheet name="Feuil1" sheetId="1" r:id="rId1"/>
  </sheets>
  <definedNames>
    <definedName name="_xlnm.Print_Area" localSheetId="0">Feuil1!$A$5:$F$94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1" i="1" l="1"/>
  <c r="F24" i="1"/>
  <c r="F27" i="1"/>
  <c r="F47" i="1"/>
  <c r="F32" i="1"/>
  <c r="F39" i="1"/>
  <c r="F40" i="1"/>
  <c r="F53" i="1"/>
  <c r="F52" i="1"/>
  <c r="F84" i="1"/>
  <c r="F85" i="1"/>
  <c r="F86" i="1"/>
  <c r="F83" i="1"/>
  <c r="F73" i="1"/>
  <c r="F74" i="1"/>
  <c r="F72" i="1"/>
  <c r="F58" i="1"/>
  <c r="F66" i="1"/>
  <c r="F67" i="1"/>
  <c r="F68" i="1"/>
  <c r="F57" i="1"/>
  <c r="F33" i="1"/>
  <c r="F34" i="1"/>
  <c r="F35" i="1"/>
  <c r="F36" i="1"/>
  <c r="F37" i="1"/>
  <c r="F38" i="1"/>
  <c r="F20" i="1"/>
  <c r="F19" i="1"/>
  <c r="F8" i="1"/>
  <c r="F10" i="1"/>
  <c r="F11" i="1"/>
  <c r="F12" i="1"/>
  <c r="F13" i="1"/>
  <c r="F14" i="1"/>
  <c r="F15" i="1"/>
  <c r="F50" i="1" l="1"/>
  <c r="F48" i="1"/>
  <c r="F49" i="1"/>
  <c r="F51" i="1"/>
  <c r="F26" i="1"/>
  <c r="F92" i="1"/>
  <c r="F45" i="1" l="1"/>
  <c r="F59" i="1"/>
  <c r="F76" i="1"/>
  <c r="F78" i="1"/>
  <c r="F79" i="1"/>
  <c r="F62" i="1"/>
  <c r="F63" i="1"/>
  <c r="F75" i="1"/>
  <c r="F77" i="1"/>
  <c r="F46" i="1"/>
  <c r="F44" i="1"/>
  <c r="F54" i="1" s="1"/>
  <c r="F64" i="1"/>
  <c r="F65" i="1"/>
  <c r="F28" i="1"/>
  <c r="F61" i="1"/>
  <c r="F60" i="1"/>
  <c r="F21" i="1"/>
  <c r="F87" i="1"/>
  <c r="F41" i="1"/>
  <c r="F80" i="1" l="1"/>
  <c r="F69" i="1"/>
  <c r="F25" i="1"/>
  <c r="F29" i="1" s="1"/>
  <c r="F9" i="1" s="1"/>
  <c r="F7" i="1" l="1"/>
  <c r="F16" i="1" s="1"/>
  <c r="F88" i="1" s="1"/>
  <c r="F94" i="1" s="1"/>
</calcChain>
</file>

<file path=xl/sharedStrings.xml><?xml version="1.0" encoding="utf-8"?>
<sst xmlns="http://schemas.openxmlformats.org/spreadsheetml/2006/main" count="218" uniqueCount="158">
  <si>
    <t>Désignation des prix</t>
  </si>
  <si>
    <t>N° des prix</t>
  </si>
  <si>
    <t>Unités</t>
  </si>
  <si>
    <t>1.</t>
  </si>
  <si>
    <t>1.1</t>
  </si>
  <si>
    <t>1.2</t>
  </si>
  <si>
    <t>1.3</t>
  </si>
  <si>
    <t>1.4</t>
  </si>
  <si>
    <t>1.5</t>
  </si>
  <si>
    <t>1.6</t>
  </si>
  <si>
    <t>1.7</t>
  </si>
  <si>
    <t>1.8</t>
  </si>
  <si>
    <t>1.9</t>
  </si>
  <si>
    <t>Prestations générales</t>
  </si>
  <si>
    <t>Dossier de récolement</t>
  </si>
  <si>
    <t>Implantation – Piquetage</t>
  </si>
  <si>
    <t>Nettoyage par balayeuse</t>
  </si>
  <si>
    <t>Ft</t>
  </si>
  <si>
    <t>1/2 journée</t>
  </si>
  <si>
    <t>2.</t>
  </si>
  <si>
    <t>Travaux préparatoires</t>
  </si>
  <si>
    <t>2.1</t>
  </si>
  <si>
    <t>2.2</t>
  </si>
  <si>
    <t>Abattage, débroussaillage et désouchage</t>
  </si>
  <si>
    <t>Dégagement d'emprise</t>
  </si>
  <si>
    <t>3.</t>
  </si>
  <si>
    <t>3.1</t>
  </si>
  <si>
    <t>3.2</t>
  </si>
  <si>
    <t>3.3</t>
  </si>
  <si>
    <t>3.4</t>
  </si>
  <si>
    <t>3.5</t>
  </si>
  <si>
    <t>Terrassement</t>
  </si>
  <si>
    <t>m³</t>
  </si>
  <si>
    <t>Réalisation de la PST</t>
  </si>
  <si>
    <t>4.</t>
  </si>
  <si>
    <t>Assainissement</t>
  </si>
  <si>
    <t>4.1</t>
  </si>
  <si>
    <t>4.2</t>
  </si>
  <si>
    <t>4.3</t>
  </si>
  <si>
    <t>4.4</t>
  </si>
  <si>
    <t>4.5</t>
  </si>
  <si>
    <t>4.6</t>
  </si>
  <si>
    <t>4.7</t>
  </si>
  <si>
    <t>4.8</t>
  </si>
  <si>
    <t>4.9</t>
  </si>
  <si>
    <t>ml</t>
  </si>
  <si>
    <t>Dépose et démolition de regards isolés</t>
  </si>
  <si>
    <t>Modification de regards existants</t>
  </si>
  <si>
    <t>5.</t>
  </si>
  <si>
    <t>5.1</t>
  </si>
  <si>
    <t>Voirie - Chaussée - Revêtements de surface</t>
  </si>
  <si>
    <t>5.2</t>
  </si>
  <si>
    <t>5.3</t>
  </si>
  <si>
    <t>5.4</t>
  </si>
  <si>
    <t>5.5</t>
  </si>
  <si>
    <t>5.6</t>
  </si>
  <si>
    <t>5.7</t>
  </si>
  <si>
    <t>5.8</t>
  </si>
  <si>
    <t>6.</t>
  </si>
  <si>
    <t>Réseaux secs</t>
  </si>
  <si>
    <t>6.1</t>
  </si>
  <si>
    <t>6.2</t>
  </si>
  <si>
    <t>6.3</t>
  </si>
  <si>
    <t>6.4</t>
  </si>
  <si>
    <t>6.5</t>
  </si>
  <si>
    <t>6.6</t>
  </si>
  <si>
    <t>6.7</t>
  </si>
  <si>
    <t>6.8</t>
  </si>
  <si>
    <t>6.9</t>
  </si>
  <si>
    <t>6.10</t>
  </si>
  <si>
    <t>Signalisation verticale et horizontale</t>
  </si>
  <si>
    <t>7.</t>
  </si>
  <si>
    <t>7.1</t>
  </si>
  <si>
    <t>7.2</t>
  </si>
  <si>
    <t>7.3</t>
  </si>
  <si>
    <t>7.4</t>
  </si>
  <si>
    <t>7.5</t>
  </si>
  <si>
    <t>7.6</t>
  </si>
  <si>
    <t>7.7</t>
  </si>
  <si>
    <t>7.8</t>
  </si>
  <si>
    <t>8.</t>
  </si>
  <si>
    <t>8.1</t>
  </si>
  <si>
    <t>8.2</t>
  </si>
  <si>
    <t>8.3</t>
  </si>
  <si>
    <t>8.4</t>
  </si>
  <si>
    <t>Fourniture et pose de dalles podocatiles</t>
  </si>
  <si>
    <t>Fourniture et pose de bandes d'aide à l'orientation</t>
  </si>
  <si>
    <t>Fourniture et pose de potelets</t>
  </si>
  <si>
    <t>Fourniture et pose de poubelles</t>
  </si>
  <si>
    <t>9.</t>
  </si>
  <si>
    <t>U</t>
  </si>
  <si>
    <t>Fourniture et pose de panneaux de police de gamme normal</t>
  </si>
  <si>
    <t>Fourniture et pose de pannonceaux de police de gamme normal</t>
  </si>
  <si>
    <t>m²</t>
  </si>
  <si>
    <t>Réalisation de l'étude d'éclairement</t>
  </si>
  <si>
    <t>Fourniture et mise en œuvre de l'éclairage</t>
  </si>
  <si>
    <r>
      <t xml:space="preserve">Fourniture et mise en œuvre de fourreaux </t>
    </r>
    <r>
      <rPr>
        <sz val="10"/>
        <color theme="1"/>
        <rFont val="Aptos Narrow"/>
        <family val="2"/>
      </rPr>
      <t>Ø 110</t>
    </r>
  </si>
  <si>
    <r>
      <t xml:space="preserve">Fourniture et mise en œuvre de fourreaux </t>
    </r>
    <r>
      <rPr>
        <sz val="10"/>
        <color theme="1"/>
        <rFont val="Aptos Narrow"/>
        <family val="2"/>
      </rPr>
      <t>Ø 90</t>
    </r>
  </si>
  <si>
    <r>
      <t xml:space="preserve">Fourniture et mise en œuvre de fourreaux </t>
    </r>
    <r>
      <rPr>
        <sz val="10"/>
        <color theme="1"/>
        <rFont val="Aptos Narrow"/>
        <family val="2"/>
      </rPr>
      <t>Ø 63</t>
    </r>
  </si>
  <si>
    <r>
      <t xml:space="preserve">Fourniture et mise en œuvre de fourreaux </t>
    </r>
    <r>
      <rPr>
        <sz val="10"/>
        <color theme="1"/>
        <rFont val="Aptos Narrow"/>
        <family val="2"/>
      </rPr>
      <t>Ø 45</t>
    </r>
  </si>
  <si>
    <t>6.11</t>
  </si>
  <si>
    <t>6.12</t>
  </si>
  <si>
    <t>Fourniture et mise en œuvre de cablette cuivre Cu 25mm²</t>
  </si>
  <si>
    <t>Réalisation des tranchées spécifiques ombrières</t>
  </si>
  <si>
    <t>Fourniture et mise en œuvre de chambres L2C</t>
  </si>
  <si>
    <t>Fourniture et mise en œuvre de chambres EP80</t>
  </si>
  <si>
    <t>Fourniture et mise en œuvre d'un coffret électrique</t>
  </si>
  <si>
    <t>Engazonnement</t>
  </si>
  <si>
    <t>Fourniture et mise en œuvre de béton balayé sur 6 cm</t>
  </si>
  <si>
    <t>Fourniture et mise en œuvre de geotextile</t>
  </si>
  <si>
    <t>Dossier d'Exploitation sous chantier</t>
  </si>
  <si>
    <t>Etudes d’exécution</t>
  </si>
  <si>
    <t>Installations de chantier</t>
  </si>
  <si>
    <t>Reconnaissance, dévoiement et/ou démolition des réseaux</t>
  </si>
  <si>
    <t>Décapage de terre végétale</t>
  </si>
  <si>
    <t>Mise en œuvre de terre végétale</t>
  </si>
  <si>
    <t>Création de regards de visite Ø1000</t>
  </si>
  <si>
    <t>Création de regards à grille avaloir profil T2</t>
  </si>
  <si>
    <t>Création de regards 80x80 avec tampons</t>
  </si>
  <si>
    <t>Fourniture et mise en œuvre de bordures de type T2</t>
  </si>
  <si>
    <t>Fourniture et mise en œuvre de bordures de type P2</t>
  </si>
  <si>
    <t>Fourniture et mise en œuvre de bordures de type CS1</t>
  </si>
  <si>
    <t>Fourniture et mise en œuvre de bordures de type CC2</t>
  </si>
  <si>
    <t>Réalisation de marquage blanc LC 2U</t>
  </si>
  <si>
    <t>Réalisation de marquage bleu LC 2U</t>
  </si>
  <si>
    <t>Réalisation de marquage blanc T'2 2U</t>
  </si>
  <si>
    <t>Réalisation de marquage bleu T'2 2U</t>
  </si>
  <si>
    <t>Réalisation de marquage blanc Spécifiques</t>
  </si>
  <si>
    <t>Réalisation de marquage vert cheminement piéton</t>
  </si>
  <si>
    <t>Sous-total :</t>
  </si>
  <si>
    <t>Montant (HT)</t>
  </si>
  <si>
    <t>P.U.H.T.</t>
  </si>
  <si>
    <t>Total HT :</t>
  </si>
  <si>
    <t>Réalisation des déblais</t>
  </si>
  <si>
    <t>PPSPS – SOSED</t>
  </si>
  <si>
    <t>Fourniture et mise en œuvre de GNT 0/31,5</t>
  </si>
  <si>
    <t>Fourniture et mise en œuvre de BBSG 0/10 sur 6 cm</t>
  </si>
  <si>
    <t>Fourniture et mise en œuvre de couche d'imprégnation</t>
  </si>
  <si>
    <t>5.9</t>
  </si>
  <si>
    <t>5.10</t>
  </si>
  <si>
    <t>Fourniture et mise en œuvre de béton balayé sur 2 cm</t>
  </si>
  <si>
    <t>Dépose et évacuation de l'assainissement existant</t>
  </si>
  <si>
    <t>Contrôles externes – Plan d’assurance qualité</t>
  </si>
  <si>
    <t>Mobiliers et équipements</t>
  </si>
  <si>
    <t>DETAIL QUANTATIF ESTIMATIF</t>
  </si>
  <si>
    <t xml:space="preserve">Aéroport de Wallis Hihifo - Réaménagement du parking visiteur </t>
  </si>
  <si>
    <t>NUMERO DE MARCHE</t>
  </si>
  <si>
    <t>Chaque désignation est  réputée comprendre l'ensemble des dispositions, sujétions, équipements, accessoires divers, garnitures et autres... décrits au BPU et CCTP pour ce poste ou implicitement évoqués comme incombant aux règles de l'art.</t>
  </si>
  <si>
    <t>F</t>
  </si>
  <si>
    <t>Quantité marché</t>
  </si>
  <si>
    <t>Option n°1</t>
  </si>
  <si>
    <t xml:space="preserve">Option n°1 - réalisation de la chaussée de la zone SEAC </t>
  </si>
  <si>
    <t>Montant option n°1:</t>
  </si>
  <si>
    <t>Réalisation de tranchées</t>
  </si>
  <si>
    <t>Total avec  option n°1 HT :</t>
  </si>
  <si>
    <r>
      <t xml:space="preserve">Fourniture et pose de conduites PVC CR16 de </t>
    </r>
    <r>
      <rPr>
        <sz val="10"/>
        <color theme="1"/>
        <rFont val="Aptos Narrow"/>
        <family val="2"/>
      </rPr>
      <t>Ø</t>
    </r>
    <r>
      <rPr>
        <sz val="10"/>
        <color theme="1"/>
        <rFont val="Marianne"/>
      </rPr>
      <t xml:space="preserve"> 315</t>
    </r>
  </si>
  <si>
    <r>
      <t xml:space="preserve">Fourniture et pose de conduites PVC CR16 de </t>
    </r>
    <r>
      <rPr>
        <sz val="10"/>
        <color theme="1"/>
        <rFont val="Aptos Narrow"/>
        <family val="2"/>
      </rPr>
      <t>Ø</t>
    </r>
    <r>
      <rPr>
        <sz val="10"/>
        <color theme="1"/>
        <rFont val="Marianne"/>
      </rPr>
      <t xml:space="preserve"> 400</t>
    </r>
  </si>
  <si>
    <r>
      <t xml:space="preserve">Fourniture et pose de conduites PVC CR16 de </t>
    </r>
    <r>
      <rPr>
        <sz val="10"/>
        <color theme="1"/>
        <rFont val="Aptos Narrow"/>
        <family val="2"/>
      </rPr>
      <t>Ø</t>
    </r>
    <r>
      <rPr>
        <sz val="10"/>
        <color theme="1"/>
        <rFont val="Marianne"/>
      </rPr>
      <t xml:space="preserve"> 500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</si>
</sst>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font>
      <sz val="11"/>
      <color theme="1"/>
      <name val="Aptos Narrow"/>
      <family val="2"/>
      <scheme val="minor"/>
    </font>
    <font>
      <sz val="11"/>
      <color theme="1"/>
      <name val="Aptos Narrow"/>
      <family val="2"/>
      <scheme val="minor"/>
    </font>
    <font>
      <sz val="8"/>
      <name val="Aptos Narrow"/>
      <family val="2"/>
      <scheme val="minor"/>
    </font>
    <font>
      <sz val="14"/>
      <color theme="1"/>
      <name val="Aptos Narrow"/>
      <family val="2"/>
      <scheme val="minor"/>
    </font>
    <font>
      <b/>
      <sz val="12"/>
      <color theme="1"/>
      <name val="Marianne"/>
    </font>
    <font>
      <sz val="10"/>
      <color theme="1"/>
      <name val="Marianne"/>
    </font>
    <font>
      <sz val="10"/>
      <color theme="1"/>
      <name val="Aptos Narrow"/>
      <family val="2"/>
      <scheme val="minor"/>
    </font>
    <font>
      <b/>
      <sz val="10"/>
      <color theme="1"/>
      <name val="Marianne"/>
    </font>
    <font>
      <sz val="10"/>
      <color theme="1"/>
      <name val="Aptos Narrow"/>
      <family val="2"/>
    </font>
    <font>
      <sz val="11"/>
      <color indexed="8"/>
      <name val="Calibri"/>
      <family val="2"/>
    </font>
    <font>
      <b/>
      <sz val="14"/>
      <name val="Aptos Narrow"/>
      <family val="2"/>
      <scheme val="minor"/>
    </font>
    <font>
      <i/>
      <sz val="11"/>
      <color indexed="8"/>
      <name val="Aptos Narrow"/>
      <family val="2"/>
      <scheme val="minor"/>
    </font>
    <font>
      <b/>
      <sz val="14"/>
      <color theme="1"/>
      <name val="Marianne"/>
    </font>
    <font>
      <b/>
      <i/>
      <sz val="14"/>
      <color theme="1"/>
      <name val="Marianne"/>
    </font>
    <font>
      <b/>
      <i/>
      <sz val="10"/>
      <color theme="1"/>
      <name val="Marianne"/>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44" fontId="1" fillId="0" borderId="0" applyFont="0" applyFill="0" applyBorder="0" applyAlignment="0" applyProtection="0"/>
    <xf numFmtId="0" fontId="9" fillId="0" borderId="0"/>
  </cellStyleXfs>
  <cellXfs count="69">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0" fontId="4" fillId="3" borderId="1" xfId="0" applyFont="1" applyFill="1" applyBorder="1" applyAlignment="1">
      <alignment horizontal="center" vertical="center"/>
    </xf>
    <xf numFmtId="44" fontId="5" fillId="0" borderId="0" xfId="1" applyFont="1" applyAlignment="1">
      <alignment horizontal="center" vertical="center"/>
    </xf>
    <xf numFmtId="44" fontId="6" fillId="0" borderId="0" xfId="1" applyFont="1" applyAlignment="1">
      <alignment horizontal="center" vertical="center"/>
    </xf>
    <xf numFmtId="44" fontId="6" fillId="0" borderId="0" xfId="1" applyFont="1" applyAlignment="1">
      <alignment vertical="center"/>
    </xf>
    <xf numFmtId="2" fontId="6" fillId="0" borderId="0" xfId="0" applyNumberFormat="1" applyFont="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left" vertical="center"/>
    </xf>
    <xf numFmtId="44" fontId="5" fillId="0" borderId="3" xfId="1" applyFont="1" applyBorder="1" applyAlignment="1">
      <alignment vertical="center"/>
    </xf>
    <xf numFmtId="44" fontId="5" fillId="0" borderId="3" xfId="1" applyFont="1" applyBorder="1" applyAlignment="1">
      <alignment horizontal="center" vertical="center"/>
    </xf>
    <xf numFmtId="2"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left" vertical="center"/>
    </xf>
    <xf numFmtId="44" fontId="5" fillId="0" borderId="4" xfId="1" applyFont="1" applyBorder="1" applyAlignment="1">
      <alignment vertical="center"/>
    </xf>
    <xf numFmtId="0" fontId="4" fillId="3" borderId="19" xfId="0" applyFont="1" applyFill="1" applyBorder="1" applyAlignment="1">
      <alignment horizontal="center" vertical="center"/>
    </xf>
    <xf numFmtId="0" fontId="7" fillId="2" borderId="8" xfId="0" applyFont="1" applyFill="1" applyBorder="1" applyAlignment="1">
      <alignment horizontal="center" vertical="center"/>
    </xf>
    <xf numFmtId="0" fontId="5" fillId="0" borderId="20" xfId="0" applyFont="1" applyBorder="1" applyAlignment="1">
      <alignment horizontal="center" vertical="center"/>
    </xf>
    <xf numFmtId="44" fontId="5" fillId="0" borderId="21" xfId="1" applyFont="1" applyBorder="1" applyAlignment="1">
      <alignment horizontal="center" vertical="center"/>
    </xf>
    <xf numFmtId="0" fontId="5" fillId="0" borderId="22" xfId="0" applyFont="1" applyBorder="1" applyAlignment="1">
      <alignment horizontal="center" vertical="center"/>
    </xf>
    <xf numFmtId="44" fontId="7" fillId="0" borderId="7" xfId="1" applyFont="1" applyBorder="1" applyAlignment="1">
      <alignment horizontal="center" vertical="center"/>
    </xf>
    <xf numFmtId="0" fontId="7" fillId="2" borderId="20" xfId="0" applyFont="1" applyFill="1" applyBorder="1" applyAlignment="1">
      <alignment horizontal="center" vertical="center"/>
    </xf>
    <xf numFmtId="44" fontId="7" fillId="0" borderId="23" xfId="1" applyFont="1" applyBorder="1" applyAlignment="1">
      <alignment horizontal="center" vertical="center"/>
    </xf>
    <xf numFmtId="44" fontId="7" fillId="0" borderId="28" xfId="1" applyFont="1" applyBorder="1" applyAlignment="1">
      <alignment horizontal="center" vertical="center"/>
    </xf>
    <xf numFmtId="0" fontId="7" fillId="2" borderId="31" xfId="0" applyFont="1" applyFill="1" applyBorder="1" applyAlignment="1">
      <alignment horizontal="center" vertical="center"/>
    </xf>
    <xf numFmtId="44" fontId="12" fillId="0" borderId="28" xfId="1" applyFont="1" applyBorder="1" applyAlignment="1">
      <alignment horizontal="center" vertical="center"/>
    </xf>
    <xf numFmtId="44" fontId="14" fillId="0" borderId="28" xfId="1" applyFont="1" applyBorder="1" applyAlignment="1">
      <alignment horizontal="center" vertical="center"/>
    </xf>
    <xf numFmtId="0" fontId="12" fillId="0" borderId="26" xfId="0" applyFont="1" applyBorder="1" applyAlignment="1">
      <alignment horizontal="right" vertical="center"/>
    </xf>
    <xf numFmtId="0" fontId="12" fillId="0" borderId="27" xfId="0" applyFont="1" applyBorder="1" applyAlignment="1">
      <alignment horizontal="right" vertical="center"/>
    </xf>
    <xf numFmtId="0" fontId="7" fillId="0" borderId="6" xfId="0" applyFont="1" applyBorder="1" applyAlignment="1">
      <alignment horizontal="right" vertical="center"/>
    </xf>
    <xf numFmtId="0" fontId="7" fillId="0" borderId="2" xfId="0" applyFont="1" applyBorder="1" applyAlignment="1">
      <alignment horizontal="right" vertical="center"/>
    </xf>
    <xf numFmtId="0" fontId="7" fillId="0" borderId="26" xfId="0" applyFont="1" applyBorder="1" applyAlignment="1">
      <alignment horizontal="right" vertical="center"/>
    </xf>
    <xf numFmtId="0" fontId="7" fillId="0" borderId="27" xfId="0" applyFont="1" applyBorder="1" applyAlignment="1">
      <alignment horizontal="right" vertical="center"/>
    </xf>
    <xf numFmtId="0" fontId="13" fillId="0" borderId="26" xfId="0" applyFont="1" applyBorder="1" applyAlignment="1">
      <alignment horizontal="right" vertical="center"/>
    </xf>
    <xf numFmtId="0" fontId="13" fillId="0" borderId="27" xfId="0" applyFont="1" applyBorder="1" applyAlignment="1">
      <alignment horizontal="right" vertical="center"/>
    </xf>
    <xf numFmtId="0" fontId="6" fillId="0" borderId="24" xfId="0" applyFont="1" applyBorder="1" applyAlignment="1">
      <alignment horizontal="center" vertical="center"/>
    </xf>
    <xf numFmtId="0" fontId="6" fillId="0" borderId="5" xfId="0" applyFont="1" applyBorder="1" applyAlignment="1">
      <alignment horizontal="center" vertical="center"/>
    </xf>
    <xf numFmtId="0" fontId="6" fillId="0" borderId="25" xfId="0" applyFont="1" applyBorder="1" applyAlignment="1">
      <alignment horizontal="center" vertical="center"/>
    </xf>
    <xf numFmtId="0" fontId="6" fillId="0" borderId="29" xfId="0" applyFont="1" applyBorder="1" applyAlignment="1">
      <alignment horizontal="center" vertical="center"/>
    </xf>
    <xf numFmtId="0" fontId="6" fillId="0" borderId="0" xfId="0" applyFont="1" applyBorder="1" applyAlignment="1">
      <alignment horizontal="center" vertical="center"/>
    </xf>
    <xf numFmtId="0" fontId="6" fillId="0" borderId="30" xfId="0" applyFont="1" applyBorder="1" applyAlignment="1">
      <alignment horizontal="center" vertical="center"/>
    </xf>
    <xf numFmtId="0" fontId="7" fillId="2" borderId="3" xfId="0" applyFont="1" applyFill="1" applyBorder="1" applyAlignment="1">
      <alignment horizontal="left" vertical="center"/>
    </xf>
    <xf numFmtId="0" fontId="7" fillId="2" borderId="21" xfId="0" applyFont="1" applyFill="1" applyBorder="1" applyAlignment="1">
      <alignment horizontal="left" vertical="center"/>
    </xf>
    <xf numFmtId="0" fontId="10" fillId="3" borderId="11" xfId="2" applyFont="1" applyFill="1" applyBorder="1" applyAlignment="1">
      <alignment horizontal="center" vertical="center" wrapText="1"/>
    </xf>
    <xf numFmtId="0" fontId="10" fillId="3" borderId="12" xfId="2" applyFont="1" applyFill="1" applyBorder="1" applyAlignment="1">
      <alignment horizontal="center" vertical="center" wrapText="1"/>
    </xf>
    <xf numFmtId="0" fontId="10" fillId="3" borderId="16" xfId="2" applyFont="1" applyFill="1" applyBorder="1" applyAlignment="1">
      <alignment horizontal="center" vertical="center" wrapText="1"/>
    </xf>
    <xf numFmtId="0" fontId="10" fillId="3" borderId="13" xfId="2" applyFont="1" applyFill="1" applyBorder="1" applyAlignment="1">
      <alignment horizontal="center" vertical="center" wrapText="1"/>
    </xf>
    <xf numFmtId="0" fontId="10" fillId="3" borderId="14" xfId="2" applyFont="1" applyFill="1" applyBorder="1" applyAlignment="1">
      <alignment horizontal="center" vertical="center" wrapText="1"/>
    </xf>
    <xf numFmtId="0" fontId="10" fillId="3" borderId="17" xfId="2" applyFont="1" applyFill="1" applyBorder="1" applyAlignment="1">
      <alignment horizontal="center" vertical="center" wrapText="1"/>
    </xf>
    <xf numFmtId="0" fontId="10" fillId="4" borderId="13" xfId="2" applyFont="1" applyFill="1" applyBorder="1" applyAlignment="1">
      <alignment horizontal="center" vertical="center" wrapText="1"/>
    </xf>
    <xf numFmtId="0" fontId="10" fillId="4" borderId="14" xfId="2" applyFont="1" applyFill="1" applyBorder="1" applyAlignment="1">
      <alignment horizontal="center" vertical="center" wrapText="1"/>
    </xf>
    <xf numFmtId="0" fontId="10" fillId="4" borderId="17" xfId="2" applyFont="1" applyFill="1" applyBorder="1" applyAlignment="1">
      <alignment horizontal="center" vertical="center" wrapText="1"/>
    </xf>
    <xf numFmtId="0" fontId="11" fillId="0" borderId="15" xfId="2" applyFont="1" applyBorder="1" applyAlignment="1">
      <alignment horizontal="center" vertical="center" wrapText="1"/>
    </xf>
    <xf numFmtId="0" fontId="11" fillId="0" borderId="10" xfId="2" applyFont="1" applyBorder="1" applyAlignment="1">
      <alignment horizontal="center" vertical="center" wrapText="1"/>
    </xf>
    <xf numFmtId="0" fontId="11" fillId="0" borderId="18" xfId="2" applyFont="1" applyBorder="1" applyAlignment="1">
      <alignment horizontal="center" vertical="center" wrapText="1"/>
    </xf>
    <xf numFmtId="0" fontId="7" fillId="2" borderId="32" xfId="0" applyFont="1" applyFill="1" applyBorder="1" applyAlignment="1">
      <alignment horizontal="left" vertical="center"/>
    </xf>
    <xf numFmtId="0" fontId="7" fillId="2" borderId="33" xfId="0" applyFont="1" applyFill="1" applyBorder="1" applyAlignment="1">
      <alignment horizontal="left" vertical="center"/>
    </xf>
    <xf numFmtId="0" fontId="7" fillId="2" borderId="9" xfId="0" applyFont="1" applyFill="1" applyBorder="1" applyAlignment="1">
      <alignment horizontal="left" vertical="center"/>
    </xf>
    <xf numFmtId="0" fontId="7" fillId="2" borderId="10" xfId="0" applyFont="1" applyFill="1" applyBorder="1" applyAlignment="1">
      <alignment horizontal="left" vertical="center"/>
    </xf>
    <xf numFmtId="0" fontId="7" fillId="2" borderId="18" xfId="0" applyFont="1" applyFill="1" applyBorder="1" applyAlignment="1">
      <alignment horizontal="left" vertical="center"/>
    </xf>
    <xf numFmtId="0" fontId="7" fillId="0" borderId="20" xfId="0" applyFont="1" applyBorder="1" applyAlignment="1">
      <alignment horizontal="right" vertical="center"/>
    </xf>
    <xf numFmtId="0" fontId="7" fillId="0" borderId="3" xfId="0" applyFont="1" applyBorder="1" applyAlignment="1">
      <alignment horizontal="right" vertical="center"/>
    </xf>
    <xf numFmtId="0" fontId="7" fillId="0" borderId="22" xfId="0" applyFont="1" applyBorder="1" applyAlignment="1">
      <alignment horizontal="right" vertical="center"/>
    </xf>
    <xf numFmtId="0" fontId="7" fillId="0" borderId="4" xfId="0" applyFont="1" applyBorder="1" applyAlignment="1">
      <alignment horizontal="right" vertical="center"/>
    </xf>
  </cellXfs>
  <cellStyles count="3">
    <cellStyle name="Monétaire" xfId="1" builtinId="4"/>
    <cellStyle name="Normal" xfId="0" builtinId="0"/>
    <cellStyle name="Normal 2 2" xfId="2" xr:uid="{0B831C85-03B6-40C8-AFD1-AE55E980D2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CD2B4-5F68-4B67-B617-78737818CA53}">
  <sheetPr>
    <pageSetUpPr fitToPage="1"/>
  </sheetPr>
  <dimension ref="A1:F96"/>
  <sheetViews>
    <sheetView tabSelected="1" zoomScale="115" zoomScaleNormal="115" workbookViewId="0">
      <selection activeCell="D96" sqref="D96"/>
    </sheetView>
  </sheetViews>
  <sheetFormatPr baseColWidth="10" defaultColWidth="11.5546875" defaultRowHeight="13.8"/>
  <cols>
    <col min="1" max="1" width="20.88671875" style="4" customWidth="1"/>
    <col min="2" max="2" width="60.88671875" style="4" customWidth="1"/>
    <col min="3" max="3" width="10.88671875" style="4" customWidth="1"/>
    <col min="4" max="4" width="20.88671875" style="4" customWidth="1"/>
    <col min="5" max="5" width="20.88671875" style="9" customWidth="1"/>
    <col min="6" max="6" width="20.88671875" style="8" customWidth="1"/>
    <col min="7" max="16384" width="11.5546875" style="4"/>
  </cols>
  <sheetData>
    <row r="1" spans="1:6" s="1" customFormat="1" ht="18" customHeight="1">
      <c r="A1" s="48" t="s">
        <v>144</v>
      </c>
      <c r="B1" s="49"/>
      <c r="C1" s="49"/>
      <c r="D1" s="49"/>
      <c r="E1" s="49"/>
      <c r="F1" s="50"/>
    </row>
    <row r="2" spans="1:6" s="1" customFormat="1" ht="18" customHeight="1">
      <c r="A2" s="51" t="s">
        <v>145</v>
      </c>
      <c r="B2" s="52"/>
      <c r="C2" s="52"/>
      <c r="D2" s="52"/>
      <c r="E2" s="52"/>
      <c r="F2" s="53"/>
    </row>
    <row r="3" spans="1:6" s="2" customFormat="1" ht="18">
      <c r="A3" s="54" t="s">
        <v>146</v>
      </c>
      <c r="B3" s="55"/>
      <c r="C3" s="55"/>
      <c r="D3" s="55"/>
      <c r="E3" s="55"/>
      <c r="F3" s="56"/>
    </row>
    <row r="4" spans="1:6" ht="36" customHeight="1" thickBot="1">
      <c r="A4" s="57" t="s">
        <v>147</v>
      </c>
      <c r="B4" s="58"/>
      <c r="C4" s="58"/>
      <c r="D4" s="58"/>
      <c r="E4" s="58"/>
      <c r="F4" s="59"/>
    </row>
    <row r="5" spans="1:6" ht="14.4" customHeight="1">
      <c r="A5" s="6" t="s">
        <v>1</v>
      </c>
      <c r="B5" s="6" t="s">
        <v>0</v>
      </c>
      <c r="C5" s="6" t="s">
        <v>2</v>
      </c>
      <c r="D5" s="6" t="s">
        <v>149</v>
      </c>
      <c r="E5" s="6" t="s">
        <v>131</v>
      </c>
      <c r="F5" s="20" t="s">
        <v>130</v>
      </c>
    </row>
    <row r="6" spans="1:6" ht="14.4" customHeight="1">
      <c r="A6" s="21" t="s">
        <v>3</v>
      </c>
      <c r="B6" s="62" t="s">
        <v>13</v>
      </c>
      <c r="C6" s="63"/>
      <c r="D6" s="63"/>
      <c r="E6" s="63"/>
      <c r="F6" s="64"/>
    </row>
    <row r="7" spans="1:6">
      <c r="A7" s="22" t="s">
        <v>4</v>
      </c>
      <c r="B7" s="12" t="s">
        <v>112</v>
      </c>
      <c r="C7" s="11" t="s">
        <v>17</v>
      </c>
      <c r="D7" s="11">
        <v>1</v>
      </c>
      <c r="E7" s="13"/>
      <c r="F7" s="23">
        <f t="shared" ref="F7:F15" si="0">D7*E7</f>
        <v>0</v>
      </c>
    </row>
    <row r="8" spans="1:6">
      <c r="A8" s="22" t="s">
        <v>5</v>
      </c>
      <c r="B8" s="12" t="s">
        <v>142</v>
      </c>
      <c r="C8" s="11" t="s">
        <v>17</v>
      </c>
      <c r="D8" s="11">
        <v>1</v>
      </c>
      <c r="E8" s="13"/>
      <c r="F8" s="23">
        <f t="shared" si="0"/>
        <v>0</v>
      </c>
    </row>
    <row r="9" spans="1:6">
      <c r="A9" s="22" t="s">
        <v>6</v>
      </c>
      <c r="B9" s="12" t="s">
        <v>111</v>
      </c>
      <c r="C9" s="11" t="s">
        <v>17</v>
      </c>
      <c r="D9" s="11">
        <v>1</v>
      </c>
      <c r="E9" s="13"/>
      <c r="F9" s="23">
        <f t="shared" si="0"/>
        <v>0</v>
      </c>
    </row>
    <row r="10" spans="1:6">
      <c r="A10" s="22" t="s">
        <v>7</v>
      </c>
      <c r="B10" s="12" t="s">
        <v>14</v>
      </c>
      <c r="C10" s="11" t="s">
        <v>17</v>
      </c>
      <c r="D10" s="11">
        <v>1</v>
      </c>
      <c r="E10" s="13"/>
      <c r="F10" s="23">
        <f t="shared" si="0"/>
        <v>0</v>
      </c>
    </row>
    <row r="11" spans="1:6">
      <c r="A11" s="22" t="s">
        <v>8</v>
      </c>
      <c r="B11" s="12" t="s">
        <v>134</v>
      </c>
      <c r="C11" s="11" t="s">
        <v>17</v>
      </c>
      <c r="D11" s="11">
        <v>1</v>
      </c>
      <c r="E11" s="13"/>
      <c r="F11" s="23">
        <f t="shared" si="0"/>
        <v>0</v>
      </c>
    </row>
    <row r="12" spans="1:6">
      <c r="A12" s="22" t="s">
        <v>9</v>
      </c>
      <c r="B12" s="12" t="s">
        <v>110</v>
      </c>
      <c r="C12" s="11" t="s">
        <v>17</v>
      </c>
      <c r="D12" s="11">
        <v>1</v>
      </c>
      <c r="E12" s="13"/>
      <c r="F12" s="23">
        <f t="shared" si="0"/>
        <v>0</v>
      </c>
    </row>
    <row r="13" spans="1:6">
      <c r="A13" s="22" t="s">
        <v>10</v>
      </c>
      <c r="B13" s="12" t="s">
        <v>113</v>
      </c>
      <c r="C13" s="11" t="s">
        <v>17</v>
      </c>
      <c r="D13" s="11">
        <v>1</v>
      </c>
      <c r="E13" s="13"/>
      <c r="F13" s="23">
        <f t="shared" si="0"/>
        <v>0</v>
      </c>
    </row>
    <row r="14" spans="1:6">
      <c r="A14" s="22" t="s">
        <v>11</v>
      </c>
      <c r="B14" s="12" t="s">
        <v>15</v>
      </c>
      <c r="C14" s="11" t="s">
        <v>17</v>
      </c>
      <c r="D14" s="11">
        <v>1</v>
      </c>
      <c r="E14" s="13"/>
      <c r="F14" s="23">
        <f t="shared" si="0"/>
        <v>0</v>
      </c>
    </row>
    <row r="15" spans="1:6">
      <c r="A15" s="24" t="s">
        <v>12</v>
      </c>
      <c r="B15" s="18" t="s">
        <v>16</v>
      </c>
      <c r="C15" s="17" t="s">
        <v>18</v>
      </c>
      <c r="D15" s="17">
        <v>10</v>
      </c>
      <c r="E15" s="19"/>
      <c r="F15" s="23">
        <f t="shared" si="0"/>
        <v>0</v>
      </c>
    </row>
    <row r="16" spans="1:6">
      <c r="A16" s="65" t="s">
        <v>129</v>
      </c>
      <c r="B16" s="66"/>
      <c r="C16" s="66"/>
      <c r="D16" s="66"/>
      <c r="E16" s="66"/>
      <c r="F16" s="25">
        <f>SUM(F7:F15)</f>
        <v>0</v>
      </c>
    </row>
    <row r="17" spans="1:6">
      <c r="A17" s="40"/>
      <c r="B17" s="41"/>
      <c r="C17" s="41"/>
      <c r="D17" s="41"/>
      <c r="E17" s="41"/>
      <c r="F17" s="42"/>
    </row>
    <row r="18" spans="1:6">
      <c r="A18" s="26" t="s">
        <v>19</v>
      </c>
      <c r="B18" s="46" t="s">
        <v>20</v>
      </c>
      <c r="C18" s="46"/>
      <c r="D18" s="46"/>
      <c r="E18" s="46"/>
      <c r="F18" s="47"/>
    </row>
    <row r="19" spans="1:6">
      <c r="A19" s="22" t="s">
        <v>21</v>
      </c>
      <c r="B19" s="12" t="s">
        <v>23</v>
      </c>
      <c r="C19" s="11" t="s">
        <v>17</v>
      </c>
      <c r="D19" s="11">
        <v>1</v>
      </c>
      <c r="E19" s="13"/>
      <c r="F19" s="23">
        <f>D19*E19</f>
        <v>0</v>
      </c>
    </row>
    <row r="20" spans="1:6">
      <c r="A20" s="22" t="s">
        <v>22</v>
      </c>
      <c r="B20" s="12" t="s">
        <v>24</v>
      </c>
      <c r="C20" s="11" t="s">
        <v>17</v>
      </c>
      <c r="D20" s="11">
        <v>1</v>
      </c>
      <c r="E20" s="13"/>
      <c r="F20" s="23">
        <f>D20*E20</f>
        <v>0</v>
      </c>
    </row>
    <row r="21" spans="1:6">
      <c r="A21" s="67" t="s">
        <v>129</v>
      </c>
      <c r="B21" s="68"/>
      <c r="C21" s="68"/>
      <c r="D21" s="68"/>
      <c r="E21" s="68"/>
      <c r="F21" s="27">
        <f>SUM(F19:F20)</f>
        <v>0</v>
      </c>
    </row>
    <row r="22" spans="1:6">
      <c r="A22" s="40"/>
      <c r="B22" s="41"/>
      <c r="C22" s="41"/>
      <c r="D22" s="41"/>
      <c r="E22" s="41"/>
      <c r="F22" s="42"/>
    </row>
    <row r="23" spans="1:6">
      <c r="A23" s="26" t="s">
        <v>25</v>
      </c>
      <c r="B23" s="46" t="s">
        <v>31</v>
      </c>
      <c r="C23" s="46"/>
      <c r="D23" s="46"/>
      <c r="E23" s="46"/>
      <c r="F23" s="47"/>
    </row>
    <row r="24" spans="1:6">
      <c r="A24" s="22" t="s">
        <v>26</v>
      </c>
      <c r="B24" s="12" t="s">
        <v>114</v>
      </c>
      <c r="C24" s="11" t="s">
        <v>93</v>
      </c>
      <c r="D24" s="11">
        <v>2400</v>
      </c>
      <c r="E24" s="13"/>
      <c r="F24" s="23">
        <f>D24*E24</f>
        <v>0</v>
      </c>
    </row>
    <row r="25" spans="1:6">
      <c r="A25" s="22" t="s">
        <v>27</v>
      </c>
      <c r="B25" s="12" t="s">
        <v>115</v>
      </c>
      <c r="C25" s="11" t="s">
        <v>93</v>
      </c>
      <c r="D25" s="11">
        <v>400</v>
      </c>
      <c r="E25" s="13"/>
      <c r="F25" s="23">
        <f>D25*E25</f>
        <v>0</v>
      </c>
    </row>
    <row r="26" spans="1:6">
      <c r="A26" s="22" t="s">
        <v>28</v>
      </c>
      <c r="B26" s="12" t="s">
        <v>107</v>
      </c>
      <c r="C26" s="11" t="s">
        <v>93</v>
      </c>
      <c r="D26" s="11">
        <v>400</v>
      </c>
      <c r="E26" s="13"/>
      <c r="F26" s="23">
        <f>D26*E26</f>
        <v>0</v>
      </c>
    </row>
    <row r="27" spans="1:6">
      <c r="A27" s="22" t="s">
        <v>29</v>
      </c>
      <c r="B27" s="12" t="s">
        <v>133</v>
      </c>
      <c r="C27" s="11" t="s">
        <v>32</v>
      </c>
      <c r="D27" s="11">
        <v>1000</v>
      </c>
      <c r="E27" s="13"/>
      <c r="F27" s="23">
        <f>D27*E27</f>
        <v>0</v>
      </c>
    </row>
    <row r="28" spans="1:6">
      <c r="A28" s="22" t="s">
        <v>30</v>
      </c>
      <c r="B28" s="12" t="s">
        <v>33</v>
      </c>
      <c r="C28" s="11" t="s">
        <v>32</v>
      </c>
      <c r="D28" s="11">
        <v>1200</v>
      </c>
      <c r="E28" s="13"/>
      <c r="F28" s="23">
        <f>D28*E28</f>
        <v>0</v>
      </c>
    </row>
    <row r="29" spans="1:6">
      <c r="A29" s="34" t="s">
        <v>129</v>
      </c>
      <c r="B29" s="35"/>
      <c r="C29" s="35"/>
      <c r="D29" s="35"/>
      <c r="E29" s="35"/>
      <c r="F29" s="25">
        <f>SUM(F24:F28)</f>
        <v>0</v>
      </c>
    </row>
    <row r="30" spans="1:6">
      <c r="A30" s="40"/>
      <c r="B30" s="41"/>
      <c r="C30" s="41"/>
      <c r="D30" s="41"/>
      <c r="E30" s="41"/>
      <c r="F30" s="42"/>
    </row>
    <row r="31" spans="1:6">
      <c r="A31" s="26" t="s">
        <v>34</v>
      </c>
      <c r="B31" s="46" t="s">
        <v>35</v>
      </c>
      <c r="C31" s="46"/>
      <c r="D31" s="46"/>
      <c r="E31" s="46"/>
      <c r="F31" s="47"/>
    </row>
    <row r="32" spans="1:6">
      <c r="A32" s="22" t="s">
        <v>36</v>
      </c>
      <c r="B32" s="12" t="s">
        <v>141</v>
      </c>
      <c r="C32" s="11" t="s">
        <v>45</v>
      </c>
      <c r="D32" s="15">
        <v>200</v>
      </c>
      <c r="E32" s="13"/>
      <c r="F32" s="23">
        <f t="shared" ref="F32:F40" si="1">D32*E32</f>
        <v>0</v>
      </c>
    </row>
    <row r="33" spans="1:6">
      <c r="A33" s="22" t="s">
        <v>37</v>
      </c>
      <c r="B33" s="12" t="s">
        <v>46</v>
      </c>
      <c r="C33" s="11" t="s">
        <v>90</v>
      </c>
      <c r="D33" s="11">
        <v>16</v>
      </c>
      <c r="E33" s="13"/>
      <c r="F33" s="23">
        <f t="shared" si="1"/>
        <v>0</v>
      </c>
    </row>
    <row r="34" spans="1:6">
      <c r="A34" s="22" t="s">
        <v>38</v>
      </c>
      <c r="B34" s="12" t="s">
        <v>47</v>
      </c>
      <c r="C34" s="11" t="s">
        <v>90</v>
      </c>
      <c r="D34" s="11">
        <v>8</v>
      </c>
      <c r="E34" s="13"/>
      <c r="F34" s="23">
        <f t="shared" si="1"/>
        <v>0</v>
      </c>
    </row>
    <row r="35" spans="1:6">
      <c r="A35" s="22" t="s">
        <v>39</v>
      </c>
      <c r="B35" s="12" t="s">
        <v>116</v>
      </c>
      <c r="C35" s="11" t="s">
        <v>90</v>
      </c>
      <c r="D35" s="11">
        <v>1</v>
      </c>
      <c r="E35" s="13"/>
      <c r="F35" s="23">
        <f t="shared" si="1"/>
        <v>0</v>
      </c>
    </row>
    <row r="36" spans="1:6">
      <c r="A36" s="22" t="s">
        <v>40</v>
      </c>
      <c r="B36" s="12" t="s">
        <v>117</v>
      </c>
      <c r="C36" s="11" t="s">
        <v>90</v>
      </c>
      <c r="D36" s="11">
        <v>2</v>
      </c>
      <c r="E36" s="13"/>
      <c r="F36" s="23">
        <f t="shared" si="1"/>
        <v>0</v>
      </c>
    </row>
    <row r="37" spans="1:6">
      <c r="A37" s="22" t="s">
        <v>41</v>
      </c>
      <c r="B37" s="12" t="s">
        <v>118</v>
      </c>
      <c r="C37" s="11" t="s">
        <v>90</v>
      </c>
      <c r="D37" s="11">
        <v>20</v>
      </c>
      <c r="E37" s="13"/>
      <c r="F37" s="23">
        <f t="shared" si="1"/>
        <v>0</v>
      </c>
    </row>
    <row r="38" spans="1:6">
      <c r="A38" s="22" t="s">
        <v>42</v>
      </c>
      <c r="B38" s="12" t="s">
        <v>155</v>
      </c>
      <c r="C38" s="11" t="s">
        <v>45</v>
      </c>
      <c r="D38" s="15">
        <v>220</v>
      </c>
      <c r="E38" s="13"/>
      <c r="F38" s="23">
        <f t="shared" si="1"/>
        <v>0</v>
      </c>
    </row>
    <row r="39" spans="1:6">
      <c r="A39" s="22" t="s">
        <v>43</v>
      </c>
      <c r="B39" s="12" t="s">
        <v>156</v>
      </c>
      <c r="C39" s="11" t="s">
        <v>45</v>
      </c>
      <c r="D39" s="15">
        <v>70</v>
      </c>
      <c r="E39" s="13"/>
      <c r="F39" s="23">
        <f t="shared" si="1"/>
        <v>0</v>
      </c>
    </row>
    <row r="40" spans="1:6">
      <c r="A40" s="22" t="s">
        <v>44</v>
      </c>
      <c r="B40" s="12" t="s">
        <v>157</v>
      </c>
      <c r="C40" s="11" t="s">
        <v>45</v>
      </c>
      <c r="D40" s="15">
        <v>70</v>
      </c>
      <c r="E40" s="13"/>
      <c r="F40" s="23">
        <f t="shared" si="1"/>
        <v>0</v>
      </c>
    </row>
    <row r="41" spans="1:6">
      <c r="A41" s="34" t="s">
        <v>129</v>
      </c>
      <c r="B41" s="35"/>
      <c r="C41" s="35"/>
      <c r="D41" s="35"/>
      <c r="E41" s="35"/>
      <c r="F41" s="25">
        <f>SUM(F32:F40)</f>
        <v>0</v>
      </c>
    </row>
    <row r="42" spans="1:6">
      <c r="A42" s="40"/>
      <c r="B42" s="41"/>
      <c r="C42" s="41"/>
      <c r="D42" s="41"/>
      <c r="E42" s="41"/>
      <c r="F42" s="42"/>
    </row>
    <row r="43" spans="1:6">
      <c r="A43" s="26" t="s">
        <v>48</v>
      </c>
      <c r="B43" s="46" t="s">
        <v>50</v>
      </c>
      <c r="C43" s="46"/>
      <c r="D43" s="46"/>
      <c r="E43" s="46"/>
      <c r="F43" s="47"/>
    </row>
    <row r="44" spans="1:6">
      <c r="A44" s="22" t="s">
        <v>49</v>
      </c>
      <c r="B44" s="12" t="s">
        <v>119</v>
      </c>
      <c r="C44" s="11" t="s">
        <v>45</v>
      </c>
      <c r="D44" s="15">
        <v>1200</v>
      </c>
      <c r="E44" s="13"/>
      <c r="F44" s="23">
        <f t="shared" ref="F44:F53" si="2">D44*E44</f>
        <v>0</v>
      </c>
    </row>
    <row r="45" spans="1:6">
      <c r="A45" s="22" t="s">
        <v>51</v>
      </c>
      <c r="B45" s="12" t="s">
        <v>120</v>
      </c>
      <c r="C45" s="11" t="s">
        <v>45</v>
      </c>
      <c r="D45" s="15">
        <v>200</v>
      </c>
      <c r="E45" s="13"/>
      <c r="F45" s="23">
        <f t="shared" si="2"/>
        <v>0</v>
      </c>
    </row>
    <row r="46" spans="1:6">
      <c r="A46" s="22" t="s">
        <v>52</v>
      </c>
      <c r="B46" s="12" t="s">
        <v>121</v>
      </c>
      <c r="C46" s="11" t="s">
        <v>45</v>
      </c>
      <c r="D46" s="15">
        <v>200</v>
      </c>
      <c r="E46" s="13"/>
      <c r="F46" s="23">
        <f t="shared" si="2"/>
        <v>0</v>
      </c>
    </row>
    <row r="47" spans="1:6">
      <c r="A47" s="22" t="s">
        <v>53</v>
      </c>
      <c r="B47" s="12" t="s">
        <v>122</v>
      </c>
      <c r="C47" s="11" t="s">
        <v>45</v>
      </c>
      <c r="D47" s="15">
        <v>300</v>
      </c>
      <c r="E47" s="13"/>
      <c r="F47" s="23">
        <f t="shared" si="2"/>
        <v>0</v>
      </c>
    </row>
    <row r="48" spans="1:6">
      <c r="A48" s="22" t="s">
        <v>54</v>
      </c>
      <c r="B48" s="12" t="s">
        <v>109</v>
      </c>
      <c r="C48" s="11" t="s">
        <v>93</v>
      </c>
      <c r="D48" s="11">
        <v>6800</v>
      </c>
      <c r="E48" s="13"/>
      <c r="F48" s="23">
        <f t="shared" si="2"/>
        <v>0</v>
      </c>
    </row>
    <row r="49" spans="1:6">
      <c r="A49" s="22" t="s">
        <v>55</v>
      </c>
      <c r="B49" s="12" t="s">
        <v>135</v>
      </c>
      <c r="C49" s="11" t="s">
        <v>32</v>
      </c>
      <c r="D49" s="11">
        <v>1400</v>
      </c>
      <c r="E49" s="13"/>
      <c r="F49" s="23">
        <f t="shared" si="2"/>
        <v>0</v>
      </c>
    </row>
    <row r="50" spans="1:6">
      <c r="A50" s="22" t="s">
        <v>56</v>
      </c>
      <c r="B50" s="12" t="s">
        <v>137</v>
      </c>
      <c r="C50" s="11" t="s">
        <v>93</v>
      </c>
      <c r="D50" s="11">
        <v>6400</v>
      </c>
      <c r="E50" s="13"/>
      <c r="F50" s="23">
        <f t="shared" si="2"/>
        <v>0</v>
      </c>
    </row>
    <row r="51" spans="1:6">
      <c r="A51" s="22" t="s">
        <v>57</v>
      </c>
      <c r="B51" s="12" t="s">
        <v>136</v>
      </c>
      <c r="C51" s="11" t="s">
        <v>32</v>
      </c>
      <c r="D51" s="11">
        <v>400</v>
      </c>
      <c r="E51" s="13"/>
      <c r="F51" s="23">
        <f t="shared" si="2"/>
        <v>0</v>
      </c>
    </row>
    <row r="52" spans="1:6">
      <c r="A52" s="22" t="s">
        <v>138</v>
      </c>
      <c r="B52" s="12" t="s">
        <v>108</v>
      </c>
      <c r="C52" s="11" t="s">
        <v>32</v>
      </c>
      <c r="D52" s="15">
        <v>30</v>
      </c>
      <c r="E52" s="13"/>
      <c r="F52" s="23">
        <f t="shared" si="2"/>
        <v>0</v>
      </c>
    </row>
    <row r="53" spans="1:6">
      <c r="A53" s="22" t="s">
        <v>139</v>
      </c>
      <c r="B53" s="12" t="s">
        <v>140</v>
      </c>
      <c r="C53" s="11" t="s">
        <v>32</v>
      </c>
      <c r="D53" s="15">
        <v>10</v>
      </c>
      <c r="E53" s="13"/>
      <c r="F53" s="23">
        <f t="shared" si="2"/>
        <v>0</v>
      </c>
    </row>
    <row r="54" spans="1:6">
      <c r="A54" s="34" t="s">
        <v>129</v>
      </c>
      <c r="B54" s="35"/>
      <c r="C54" s="35"/>
      <c r="D54" s="35"/>
      <c r="E54" s="35"/>
      <c r="F54" s="25">
        <f>SUM(F44:F53)</f>
        <v>0</v>
      </c>
    </row>
    <row r="55" spans="1:6">
      <c r="A55" s="40"/>
      <c r="B55" s="41"/>
      <c r="C55" s="41"/>
      <c r="D55" s="41"/>
      <c r="E55" s="41"/>
      <c r="F55" s="42"/>
    </row>
    <row r="56" spans="1:6">
      <c r="A56" s="26" t="s">
        <v>58</v>
      </c>
      <c r="B56" s="46" t="s">
        <v>59</v>
      </c>
      <c r="C56" s="46"/>
      <c r="D56" s="46"/>
      <c r="E56" s="46"/>
      <c r="F56" s="47"/>
    </row>
    <row r="57" spans="1:6">
      <c r="A57" s="22" t="s">
        <v>60</v>
      </c>
      <c r="B57" s="12" t="s">
        <v>94</v>
      </c>
      <c r="C57" s="11" t="s">
        <v>17</v>
      </c>
      <c r="D57" s="16">
        <v>1</v>
      </c>
      <c r="E57" s="13"/>
      <c r="F57" s="23">
        <f t="shared" ref="F57:F68" si="3">D57*E57</f>
        <v>0</v>
      </c>
    </row>
    <row r="58" spans="1:6">
      <c r="A58" s="22" t="s">
        <v>61</v>
      </c>
      <c r="B58" s="12" t="s">
        <v>95</v>
      </c>
      <c r="C58" s="11" t="s">
        <v>17</v>
      </c>
      <c r="D58" s="16">
        <v>1</v>
      </c>
      <c r="E58" s="13"/>
      <c r="F58" s="23">
        <f t="shared" si="3"/>
        <v>0</v>
      </c>
    </row>
    <row r="59" spans="1:6">
      <c r="A59" s="22" t="s">
        <v>62</v>
      </c>
      <c r="B59" s="12" t="s">
        <v>153</v>
      </c>
      <c r="C59" s="11" t="s">
        <v>45</v>
      </c>
      <c r="D59" s="11">
        <v>300</v>
      </c>
      <c r="E59" s="13"/>
      <c r="F59" s="23">
        <f t="shared" si="3"/>
        <v>0</v>
      </c>
    </row>
    <row r="60" spans="1:6">
      <c r="A60" s="22" t="s">
        <v>63</v>
      </c>
      <c r="B60" s="12" t="s">
        <v>103</v>
      </c>
      <c r="C60" s="11" t="s">
        <v>45</v>
      </c>
      <c r="D60" s="11">
        <v>300</v>
      </c>
      <c r="E60" s="13"/>
      <c r="F60" s="23">
        <f t="shared" si="3"/>
        <v>0</v>
      </c>
    </row>
    <row r="61" spans="1:6">
      <c r="A61" s="22" t="s">
        <v>64</v>
      </c>
      <c r="B61" s="12" t="s">
        <v>96</v>
      </c>
      <c r="C61" s="11" t="s">
        <v>45</v>
      </c>
      <c r="D61" s="11">
        <v>900</v>
      </c>
      <c r="E61" s="13"/>
      <c r="F61" s="23">
        <f t="shared" si="3"/>
        <v>0</v>
      </c>
    </row>
    <row r="62" spans="1:6">
      <c r="A62" s="22" t="s">
        <v>65</v>
      </c>
      <c r="B62" s="12" t="s">
        <v>97</v>
      </c>
      <c r="C62" s="11" t="s">
        <v>45</v>
      </c>
      <c r="D62" s="11">
        <v>300</v>
      </c>
      <c r="E62" s="13"/>
      <c r="F62" s="23">
        <f t="shared" si="3"/>
        <v>0</v>
      </c>
    </row>
    <row r="63" spans="1:6">
      <c r="A63" s="22" t="s">
        <v>66</v>
      </c>
      <c r="B63" s="12" t="s">
        <v>98</v>
      </c>
      <c r="C63" s="11" t="s">
        <v>45</v>
      </c>
      <c r="D63" s="11">
        <v>800</v>
      </c>
      <c r="E63" s="13"/>
      <c r="F63" s="23">
        <f t="shared" si="3"/>
        <v>0</v>
      </c>
    </row>
    <row r="64" spans="1:6">
      <c r="A64" s="22" t="s">
        <v>67</v>
      </c>
      <c r="B64" s="12" t="s">
        <v>99</v>
      </c>
      <c r="C64" s="11" t="s">
        <v>45</v>
      </c>
      <c r="D64" s="11">
        <v>200</v>
      </c>
      <c r="E64" s="13"/>
      <c r="F64" s="23">
        <f t="shared" si="3"/>
        <v>0</v>
      </c>
    </row>
    <row r="65" spans="1:6">
      <c r="A65" s="22" t="s">
        <v>68</v>
      </c>
      <c r="B65" s="12" t="s">
        <v>102</v>
      </c>
      <c r="C65" s="11" t="s">
        <v>45</v>
      </c>
      <c r="D65" s="11">
        <v>500</v>
      </c>
      <c r="E65" s="13"/>
      <c r="F65" s="23">
        <f t="shared" si="3"/>
        <v>0</v>
      </c>
    </row>
    <row r="66" spans="1:6">
      <c r="A66" s="22" t="s">
        <v>69</v>
      </c>
      <c r="B66" s="12" t="s">
        <v>104</v>
      </c>
      <c r="C66" s="11" t="s">
        <v>90</v>
      </c>
      <c r="D66" s="16">
        <v>7</v>
      </c>
      <c r="E66" s="13"/>
      <c r="F66" s="23">
        <f t="shared" si="3"/>
        <v>0</v>
      </c>
    </row>
    <row r="67" spans="1:6">
      <c r="A67" s="22" t="s">
        <v>100</v>
      </c>
      <c r="B67" s="12" t="s">
        <v>105</v>
      </c>
      <c r="C67" s="11" t="s">
        <v>90</v>
      </c>
      <c r="D67" s="16">
        <v>16</v>
      </c>
      <c r="E67" s="13"/>
      <c r="F67" s="23">
        <f t="shared" si="3"/>
        <v>0</v>
      </c>
    </row>
    <row r="68" spans="1:6">
      <c r="A68" s="22" t="s">
        <v>101</v>
      </c>
      <c r="B68" s="12" t="s">
        <v>106</v>
      </c>
      <c r="C68" s="11" t="s">
        <v>90</v>
      </c>
      <c r="D68" s="16">
        <v>1</v>
      </c>
      <c r="E68" s="13"/>
      <c r="F68" s="23">
        <f t="shared" si="3"/>
        <v>0</v>
      </c>
    </row>
    <row r="69" spans="1:6">
      <c r="A69" s="34" t="s">
        <v>129</v>
      </c>
      <c r="B69" s="35"/>
      <c r="C69" s="35"/>
      <c r="D69" s="35"/>
      <c r="E69" s="35"/>
      <c r="F69" s="25">
        <f>SUM(F57:F68)</f>
        <v>0</v>
      </c>
    </row>
    <row r="70" spans="1:6">
      <c r="A70" s="40"/>
      <c r="B70" s="41"/>
      <c r="C70" s="41"/>
      <c r="D70" s="41"/>
      <c r="E70" s="41"/>
      <c r="F70" s="42"/>
    </row>
    <row r="71" spans="1:6">
      <c r="A71" s="26" t="s">
        <v>71</v>
      </c>
      <c r="B71" s="46" t="s">
        <v>70</v>
      </c>
      <c r="C71" s="46"/>
      <c r="D71" s="46"/>
      <c r="E71" s="46"/>
      <c r="F71" s="47"/>
    </row>
    <row r="72" spans="1:6">
      <c r="A72" s="22" t="s">
        <v>72</v>
      </c>
      <c r="B72" s="12" t="s">
        <v>91</v>
      </c>
      <c r="C72" s="11" t="s">
        <v>90</v>
      </c>
      <c r="D72" s="16">
        <v>15</v>
      </c>
      <c r="E72" s="14"/>
      <c r="F72" s="23">
        <f t="shared" ref="F72:F79" si="4">D72*E72</f>
        <v>0</v>
      </c>
    </row>
    <row r="73" spans="1:6">
      <c r="A73" s="22" t="s">
        <v>73</v>
      </c>
      <c r="B73" s="12" t="s">
        <v>92</v>
      </c>
      <c r="C73" s="11" t="s">
        <v>90</v>
      </c>
      <c r="D73" s="16">
        <v>9</v>
      </c>
      <c r="E73" s="14"/>
      <c r="F73" s="23">
        <f t="shared" si="4"/>
        <v>0</v>
      </c>
    </row>
    <row r="74" spans="1:6">
      <c r="A74" s="22" t="s">
        <v>74</v>
      </c>
      <c r="B74" s="12" t="s">
        <v>123</v>
      </c>
      <c r="C74" s="11" t="s">
        <v>45</v>
      </c>
      <c r="D74" s="15">
        <v>1270</v>
      </c>
      <c r="E74" s="13"/>
      <c r="F74" s="23">
        <f t="shared" si="4"/>
        <v>0</v>
      </c>
    </row>
    <row r="75" spans="1:6">
      <c r="A75" s="22" t="s">
        <v>75</v>
      </c>
      <c r="B75" s="12" t="s">
        <v>124</v>
      </c>
      <c r="C75" s="11" t="s">
        <v>45</v>
      </c>
      <c r="D75" s="11">
        <v>40</v>
      </c>
      <c r="E75" s="13"/>
      <c r="F75" s="23">
        <f t="shared" si="4"/>
        <v>0</v>
      </c>
    </row>
    <row r="76" spans="1:6">
      <c r="A76" s="22" t="s">
        <v>76</v>
      </c>
      <c r="B76" s="12" t="s">
        <v>125</v>
      </c>
      <c r="C76" s="11" t="s">
        <v>45</v>
      </c>
      <c r="D76" s="11">
        <v>40</v>
      </c>
      <c r="E76" s="13"/>
      <c r="F76" s="23">
        <f t="shared" si="4"/>
        <v>0</v>
      </c>
    </row>
    <row r="77" spans="1:6">
      <c r="A77" s="22" t="s">
        <v>77</v>
      </c>
      <c r="B77" s="12" t="s">
        <v>126</v>
      </c>
      <c r="C77" s="11" t="s">
        <v>45</v>
      </c>
      <c r="D77" s="11">
        <v>30</v>
      </c>
      <c r="E77" s="13"/>
      <c r="F77" s="23">
        <f t="shared" si="4"/>
        <v>0</v>
      </c>
    </row>
    <row r="78" spans="1:6">
      <c r="A78" s="22" t="s">
        <v>78</v>
      </c>
      <c r="B78" s="12" t="s">
        <v>127</v>
      </c>
      <c r="C78" s="11" t="s">
        <v>93</v>
      </c>
      <c r="D78" s="11">
        <v>60</v>
      </c>
      <c r="E78" s="13"/>
      <c r="F78" s="23">
        <f t="shared" si="4"/>
        <v>0</v>
      </c>
    </row>
    <row r="79" spans="1:6">
      <c r="A79" s="22" t="s">
        <v>79</v>
      </c>
      <c r="B79" s="12" t="s">
        <v>128</v>
      </c>
      <c r="C79" s="11" t="s">
        <v>93</v>
      </c>
      <c r="D79" s="15">
        <v>300</v>
      </c>
      <c r="E79" s="13"/>
      <c r="F79" s="23">
        <f t="shared" si="4"/>
        <v>0</v>
      </c>
    </row>
    <row r="80" spans="1:6">
      <c r="A80" s="34" t="s">
        <v>129</v>
      </c>
      <c r="B80" s="35"/>
      <c r="C80" s="35"/>
      <c r="D80" s="35"/>
      <c r="E80" s="35"/>
      <c r="F80" s="25">
        <f>SUM(F72:F79)</f>
        <v>0</v>
      </c>
    </row>
    <row r="81" spans="1:6">
      <c r="A81" s="40"/>
      <c r="B81" s="41"/>
      <c r="C81" s="41"/>
      <c r="D81" s="41"/>
      <c r="E81" s="41"/>
      <c r="F81" s="42"/>
    </row>
    <row r="82" spans="1:6">
      <c r="A82" s="26" t="s">
        <v>80</v>
      </c>
      <c r="B82" s="46" t="s">
        <v>143</v>
      </c>
      <c r="C82" s="46"/>
      <c r="D82" s="46"/>
      <c r="E82" s="46"/>
      <c r="F82" s="47"/>
    </row>
    <row r="83" spans="1:6">
      <c r="A83" s="22" t="s">
        <v>81</v>
      </c>
      <c r="B83" s="12" t="s">
        <v>85</v>
      </c>
      <c r="C83" s="11" t="s">
        <v>93</v>
      </c>
      <c r="D83" s="15">
        <v>5</v>
      </c>
      <c r="E83" s="13"/>
      <c r="F83" s="23">
        <f>D83*E83</f>
        <v>0</v>
      </c>
    </row>
    <row r="84" spans="1:6">
      <c r="A84" s="22" t="s">
        <v>82</v>
      </c>
      <c r="B84" s="12" t="s">
        <v>86</v>
      </c>
      <c r="C84" s="11" t="s">
        <v>45</v>
      </c>
      <c r="D84" s="15">
        <v>80</v>
      </c>
      <c r="E84" s="13"/>
      <c r="F84" s="23">
        <f>D84*E84</f>
        <v>0</v>
      </c>
    </row>
    <row r="85" spans="1:6">
      <c r="A85" s="22" t="s">
        <v>83</v>
      </c>
      <c r="B85" s="12" t="s">
        <v>87</v>
      </c>
      <c r="C85" s="11" t="s">
        <v>90</v>
      </c>
      <c r="D85" s="11">
        <v>8</v>
      </c>
      <c r="E85" s="13"/>
      <c r="F85" s="23">
        <f>D85*E85</f>
        <v>0</v>
      </c>
    </row>
    <row r="86" spans="1:6">
      <c r="A86" s="22" t="s">
        <v>84</v>
      </c>
      <c r="B86" s="12" t="s">
        <v>88</v>
      </c>
      <c r="C86" s="11" t="s">
        <v>90</v>
      </c>
      <c r="D86" s="11">
        <v>8</v>
      </c>
      <c r="E86" s="13"/>
      <c r="F86" s="23">
        <f>D86*E86</f>
        <v>0</v>
      </c>
    </row>
    <row r="87" spans="1:6">
      <c r="A87" s="34" t="s">
        <v>129</v>
      </c>
      <c r="B87" s="35"/>
      <c r="C87" s="35"/>
      <c r="D87" s="35"/>
      <c r="E87" s="35"/>
      <c r="F87" s="25">
        <f>SUM(F83:F86)</f>
        <v>0</v>
      </c>
    </row>
    <row r="88" spans="1:6" ht="18" thickBot="1">
      <c r="A88" s="32" t="s">
        <v>132</v>
      </c>
      <c r="B88" s="33"/>
      <c r="C88" s="33"/>
      <c r="D88" s="33"/>
      <c r="E88" s="33"/>
      <c r="F88" s="30">
        <f>F16+F21+F29+F41+F54+F69+F80+F87</f>
        <v>0</v>
      </c>
    </row>
    <row r="89" spans="1:6" ht="14.4" thickBot="1">
      <c r="A89" s="43"/>
      <c r="B89" s="44"/>
      <c r="C89" s="44"/>
      <c r="D89" s="44"/>
      <c r="E89" s="44"/>
      <c r="F89" s="45"/>
    </row>
    <row r="90" spans="1:6">
      <c r="A90" s="29" t="s">
        <v>89</v>
      </c>
      <c r="B90" s="60" t="s">
        <v>151</v>
      </c>
      <c r="C90" s="60"/>
      <c r="D90" s="60"/>
      <c r="E90" s="60"/>
      <c r="F90" s="61"/>
    </row>
    <row r="91" spans="1:6">
      <c r="A91" s="22" t="s">
        <v>150</v>
      </c>
      <c r="B91" s="12"/>
      <c r="C91" s="11" t="s">
        <v>148</v>
      </c>
      <c r="D91" s="16">
        <v>1</v>
      </c>
      <c r="E91" s="13"/>
      <c r="F91" s="23">
        <f>E91*D91</f>
        <v>0</v>
      </c>
    </row>
    <row r="92" spans="1:6" ht="14.4" thickBot="1">
      <c r="A92" s="36" t="s">
        <v>152</v>
      </c>
      <c r="B92" s="37"/>
      <c r="C92" s="37"/>
      <c r="D92" s="37"/>
      <c r="E92" s="37"/>
      <c r="F92" s="28">
        <f>ROUNDUP(SUM(F91:F91),-1)</f>
        <v>0</v>
      </c>
    </row>
    <row r="93" spans="1:6">
      <c r="A93" s="40"/>
      <c r="B93" s="41"/>
      <c r="C93" s="41"/>
      <c r="D93" s="41"/>
      <c r="E93" s="41"/>
      <c r="F93" s="42"/>
    </row>
    <row r="94" spans="1:6" ht="18" thickBot="1">
      <c r="A94" s="38" t="s">
        <v>154</v>
      </c>
      <c r="B94" s="39"/>
      <c r="C94" s="39"/>
      <c r="D94" s="39"/>
      <c r="E94" s="39"/>
      <c r="F94" s="31">
        <f>F88+F92</f>
        <v>0</v>
      </c>
    </row>
    <row r="95" spans="1:6">
      <c r="A95" s="3"/>
      <c r="B95" s="5"/>
      <c r="C95" s="3"/>
      <c r="D95" s="10"/>
      <c r="F95" s="7"/>
    </row>
    <row r="96" spans="1:6">
      <c r="A96" s="3"/>
      <c r="B96" s="5"/>
      <c r="C96" s="3"/>
      <c r="D96" s="10"/>
      <c r="F96" s="7"/>
    </row>
  </sheetData>
  <mergeCells count="33">
    <mergeCell ref="A1:F1"/>
    <mergeCell ref="A2:F2"/>
    <mergeCell ref="A3:F3"/>
    <mergeCell ref="A4:F4"/>
    <mergeCell ref="B90:F90"/>
    <mergeCell ref="B31:F31"/>
    <mergeCell ref="B43:F43"/>
    <mergeCell ref="A69:E69"/>
    <mergeCell ref="A80:E80"/>
    <mergeCell ref="A87:E87"/>
    <mergeCell ref="B6:F6"/>
    <mergeCell ref="B18:F18"/>
    <mergeCell ref="B56:F56"/>
    <mergeCell ref="A16:E16"/>
    <mergeCell ref="A21:E21"/>
    <mergeCell ref="A29:E29"/>
    <mergeCell ref="A17:F17"/>
    <mergeCell ref="A22:F22"/>
    <mergeCell ref="A30:F30"/>
    <mergeCell ref="A42:F42"/>
    <mergeCell ref="A55:F55"/>
    <mergeCell ref="B23:F23"/>
    <mergeCell ref="A88:E88"/>
    <mergeCell ref="A41:E41"/>
    <mergeCell ref="A54:E54"/>
    <mergeCell ref="A92:E92"/>
    <mergeCell ref="A94:E94"/>
    <mergeCell ref="A70:F70"/>
    <mergeCell ref="A81:F81"/>
    <mergeCell ref="A89:F89"/>
    <mergeCell ref="A93:F93"/>
    <mergeCell ref="B71:F71"/>
    <mergeCell ref="B82:F82"/>
  </mergeCells>
  <phoneticPr fontId="2" type="noConversion"/>
  <printOptions horizontalCentered="1" verticalCentered="1"/>
  <pageMargins left="0.39370078740157483" right="0.39370078740157483"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DGAC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Jean-Philippe Mesnard</dc:creator>
  <cp:lastModifiedBy>Isabelle Lefort</cp:lastModifiedBy>
  <cp:lastPrinted>2025-09-05T09:11:21Z</cp:lastPrinted>
  <dcterms:created xsi:type="dcterms:W3CDTF">2025-08-25T08:03:32Z</dcterms:created>
  <dcterms:modified xsi:type="dcterms:W3CDTF">2025-09-26T06:28:16Z</dcterms:modified>
</cp:coreProperties>
</file>